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esktop\"/>
    </mc:Choice>
  </mc:AlternateContent>
  <xr:revisionPtr revIDLastSave="0" documentId="13_ncr:1_{1C27B010-4868-4830-B582-CCF3C701F78C}" xr6:coauthVersionLast="47" xr6:coauthVersionMax="47" xr10:uidLastSave="{00000000-0000-0000-0000-000000000000}"/>
  <bookViews>
    <workbookView xWindow="-110" yWindow="-110" windowWidth="38620" windowHeight="21100" xr2:uid="{F831AB9A-8FC1-45DC-8952-28ECA725A13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" l="1"/>
  <c r="D22" i="1"/>
  <c r="E22" i="1"/>
  <c r="C22" i="1"/>
  <c r="C19" i="1"/>
  <c r="D15" i="1"/>
  <c r="D10" i="1"/>
  <c r="E19" i="1" s="1"/>
  <c r="F21" i="1" l="1"/>
  <c r="F18" i="1"/>
  <c r="D14" i="1"/>
</calcChain>
</file>

<file path=xl/sharedStrings.xml><?xml version="1.0" encoding="utf-8"?>
<sst xmlns="http://schemas.openxmlformats.org/spreadsheetml/2006/main" count="25" uniqueCount="16">
  <si>
    <t>AC_LL</t>
  </si>
  <si>
    <t>DC_LL</t>
  </si>
  <si>
    <t>VID</t>
  </si>
  <si>
    <t>raw_vid</t>
  </si>
  <si>
    <t>Amp</t>
  </si>
  <si>
    <t>Vcore</t>
  </si>
  <si>
    <t>LLC#</t>
  </si>
  <si>
    <t>Eingabe</t>
  </si>
  <si>
    <t>Ergebnis</t>
  </si>
  <si>
    <t>AC * AMP</t>
  </si>
  <si>
    <t>LLC * AMP</t>
  </si>
  <si>
    <t>mΩ</t>
  </si>
  <si>
    <t>A</t>
  </si>
  <si>
    <t>V</t>
  </si>
  <si>
    <t>DC * AMP</t>
  </si>
  <si>
    <t>*raw_vid ist die Spannung die die CPU braucht laut TVB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</si>
</sst>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 applyAlignment="1">
      <alignment horizontal="left" indent="1"/>
    </xf>
    <xf numFmtId="0" fontId="0" fillId="2" borderId="5" xfId="0" applyFill="1" applyBorder="1"/>
    <xf numFmtId="0" fontId="0" fillId="2" borderId="6" xfId="0" applyFill="1" applyBorder="1" applyAlignment="1">
      <alignment horizontal="left" indent="1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 applyAlignment="1">
      <alignment horizontal="left" indent="1"/>
    </xf>
    <xf numFmtId="0" fontId="1" fillId="2" borderId="0" xfId="0" applyFont="1" applyFill="1"/>
    <xf numFmtId="0" fontId="0" fillId="2" borderId="1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" fillId="2" borderId="4" xfId="0" applyFont="1" applyFill="1" applyBorder="1" applyAlignment="1">
      <alignment horizontal="left" indent="1"/>
    </xf>
    <xf numFmtId="0" fontId="1" fillId="2" borderId="9" xfId="0" applyFont="1" applyFill="1" applyBorder="1" applyAlignment="1">
      <alignment horizontal="left" indent="1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</xdr:colOff>
      <xdr:row>6</xdr:row>
      <xdr:rowOff>187037</xdr:rowOff>
    </xdr:from>
    <xdr:to>
      <xdr:col>12</xdr:col>
      <xdr:colOff>539751</xdr:colOff>
      <xdr:row>22</xdr:row>
      <xdr:rowOff>9385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C491DF74-399C-434E-14B7-353E4558B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2" y="1295401"/>
          <a:ext cx="4349749" cy="2835711"/>
        </a:xfrm>
        <a:prstGeom prst="rect">
          <a:avLst/>
        </a:prstGeom>
      </xdr:spPr>
    </xdr:pic>
    <xdr:clientData/>
  </xdr:twoCellAnchor>
  <xdr:twoCellAnchor editAs="oneCell">
    <xdr:from>
      <xdr:col>3</xdr:col>
      <xdr:colOff>247650</xdr:colOff>
      <xdr:row>15</xdr:row>
      <xdr:rowOff>38100</xdr:rowOff>
    </xdr:from>
    <xdr:to>
      <xdr:col>3</xdr:col>
      <xdr:colOff>552450</xdr:colOff>
      <xdr:row>16</xdr:row>
      <xdr:rowOff>158750</xdr:rowOff>
    </xdr:to>
    <xdr:pic>
      <xdr:nvPicPr>
        <xdr:cNvPr id="4" name="Grafik 3" descr="Pfeil mit einer Linie: Gerade mit einfarbiger Füllung">
          <a:extLst>
            <a:ext uri="{FF2B5EF4-FFF2-40B4-BE49-F238E27FC236}">
              <a16:creationId xmlns:a16="http://schemas.microsoft.com/office/drawing/2014/main" id="{2CD05438-A788-F736-3498-5A000EC2A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16200000">
          <a:off x="2533650" y="28257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615950</xdr:colOff>
      <xdr:row>15</xdr:row>
      <xdr:rowOff>25400</xdr:rowOff>
    </xdr:from>
    <xdr:to>
      <xdr:col>4</xdr:col>
      <xdr:colOff>158750</xdr:colOff>
      <xdr:row>16</xdr:row>
      <xdr:rowOff>146050</xdr:rowOff>
    </xdr:to>
    <xdr:pic>
      <xdr:nvPicPr>
        <xdr:cNvPr id="5" name="Grafik 4" descr="Pfeil mit einer Linie: Gerade mit einfarbiger Füllung">
          <a:extLst>
            <a:ext uri="{FF2B5EF4-FFF2-40B4-BE49-F238E27FC236}">
              <a16:creationId xmlns:a16="http://schemas.microsoft.com/office/drawing/2014/main" id="{4455C2BA-B61E-45CD-A870-BC7F375ED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13594161">
          <a:off x="2901950" y="281305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2</xdr:col>
      <xdr:colOff>622300</xdr:colOff>
      <xdr:row>15</xdr:row>
      <xdr:rowOff>31750</xdr:rowOff>
    </xdr:from>
    <xdr:to>
      <xdr:col>3</xdr:col>
      <xdr:colOff>165100</xdr:colOff>
      <xdr:row>16</xdr:row>
      <xdr:rowOff>152400</xdr:rowOff>
    </xdr:to>
    <xdr:pic>
      <xdr:nvPicPr>
        <xdr:cNvPr id="6" name="Grafik 5" descr="Pfeil mit einer Linie: Gerade mit einfarbiger Füllung">
          <a:extLst>
            <a:ext uri="{FF2B5EF4-FFF2-40B4-BE49-F238E27FC236}">
              <a16:creationId xmlns:a16="http://schemas.microsoft.com/office/drawing/2014/main" id="{E1C59FBE-0FD3-4BE2-87EB-512CA839C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 rot="18615656">
          <a:off x="2146300" y="2819400"/>
          <a:ext cx="304800" cy="3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A9E87-B7FB-4BB3-B7A7-71E38E88F73D}">
  <dimension ref="A1:Q35"/>
  <sheetViews>
    <sheetView tabSelected="1" zoomScaleNormal="100" workbookViewId="0">
      <selection activeCell="G28" sqref="G28"/>
    </sheetView>
  </sheetViews>
  <sheetFormatPr baseColWidth="10" defaultRowHeight="14.5" x14ac:dyDescent="0.35"/>
  <sheetData>
    <row r="1" spans="1:17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ht="15" thickBot="1" x14ac:dyDescent="0.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35">
      <c r="A8" s="1"/>
      <c r="B8" s="19" t="s">
        <v>7</v>
      </c>
      <c r="C8" s="2" t="s">
        <v>3</v>
      </c>
      <c r="D8" s="3">
        <v>1.3</v>
      </c>
      <c r="E8" s="4" t="s">
        <v>13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35">
      <c r="A9" s="1"/>
      <c r="B9" s="20"/>
      <c r="C9" s="5" t="s">
        <v>0</v>
      </c>
      <c r="D9" s="1">
        <v>0.01</v>
      </c>
      <c r="E9" s="6" t="s">
        <v>11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35">
      <c r="A10" s="1"/>
      <c r="B10" s="20"/>
      <c r="C10" s="5" t="s">
        <v>1</v>
      </c>
      <c r="D10" s="1">
        <f>D12</f>
        <v>0.73</v>
      </c>
      <c r="E10" s="6" t="s">
        <v>11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35">
      <c r="A11" s="1"/>
      <c r="B11" s="20"/>
      <c r="C11" s="5" t="s">
        <v>4</v>
      </c>
      <c r="D11" s="1">
        <v>300</v>
      </c>
      <c r="E11" s="6" t="s">
        <v>12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" thickBot="1" x14ac:dyDescent="0.4">
      <c r="A12" s="1"/>
      <c r="B12" s="21"/>
      <c r="C12" s="7" t="s">
        <v>6</v>
      </c>
      <c r="D12" s="8">
        <v>0.73</v>
      </c>
      <c r="E12" s="9" t="s">
        <v>11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" thickBot="1" x14ac:dyDescent="0.4">
      <c r="A13" s="1"/>
      <c r="B13" s="1"/>
      <c r="C13" s="1"/>
      <c r="D13" s="1"/>
      <c r="E13" s="10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35">
      <c r="A14" s="1"/>
      <c r="B14" s="19" t="s">
        <v>8</v>
      </c>
      <c r="C14" s="2" t="s">
        <v>2</v>
      </c>
      <c r="D14" s="3">
        <f>D8+(D9/1000*D11)-(D10/1000*D11)</f>
        <v>1.0839999999999999</v>
      </c>
      <c r="E14" s="17" t="s">
        <v>13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5" thickBot="1" x14ac:dyDescent="0.4">
      <c r="A15" s="1"/>
      <c r="B15" s="21"/>
      <c r="C15" s="7" t="s">
        <v>5</v>
      </c>
      <c r="D15" s="8">
        <f>D8+(D9/1000*D11)-(D12/1000*D11)</f>
        <v>1.0839999999999999</v>
      </c>
      <c r="E15" s="18" t="s">
        <v>13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thickBot="1" x14ac:dyDescent="0.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thickBot="1" x14ac:dyDescent="0.4">
      <c r="A18" s="1"/>
      <c r="B18" s="22" t="s">
        <v>2</v>
      </c>
      <c r="C18" s="11" t="s">
        <v>3</v>
      </c>
      <c r="D18" s="12" t="s">
        <v>9</v>
      </c>
      <c r="E18" s="13" t="s">
        <v>14</v>
      </c>
      <c r="F18" s="22">
        <f>SUM(C19:E19)</f>
        <v>1.0839999999999999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ht="15" thickBot="1" x14ac:dyDescent="0.4">
      <c r="A19" s="1"/>
      <c r="B19" s="23"/>
      <c r="C19" s="14">
        <f>D8</f>
        <v>1.3</v>
      </c>
      <c r="D19" s="15">
        <f>(D9/1000*D11)</f>
        <v>3.0000000000000001E-3</v>
      </c>
      <c r="E19" s="16">
        <f>-(D10/1000*D11)</f>
        <v>-0.219</v>
      </c>
      <c r="F19" s="2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thickBot="1" x14ac:dyDescent="0.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5" thickBot="1" x14ac:dyDescent="0.4">
      <c r="A21" s="1"/>
      <c r="B21" s="22" t="s">
        <v>5</v>
      </c>
      <c r="C21" s="11" t="s">
        <v>3</v>
      </c>
      <c r="D21" s="12" t="s">
        <v>9</v>
      </c>
      <c r="E21" s="13" t="s">
        <v>10</v>
      </c>
      <c r="F21" s="22">
        <f>SUM(C22:E22)</f>
        <v>1.0839999999999999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thickBot="1" x14ac:dyDescent="0.4">
      <c r="A22" s="1"/>
      <c r="B22" s="23"/>
      <c r="C22" s="14">
        <f>D8</f>
        <v>1.3</v>
      </c>
      <c r="D22" s="15">
        <f>(D9/1000*D11)</f>
        <v>3.0000000000000001E-3</v>
      </c>
      <c r="E22" s="16">
        <f>-(D12/1000*D11)</f>
        <v>-0.219</v>
      </c>
      <c r="F22" s="2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35">
      <c r="A25" s="1"/>
      <c r="B25" s="1"/>
      <c r="C25" s="1"/>
      <c r="D25" s="1"/>
      <c r="E25" s="1"/>
      <c r="F25" s="1"/>
      <c r="G25" s="1"/>
      <c r="H25" s="1" t="s">
        <v>15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</sheetData>
  <mergeCells count="6">
    <mergeCell ref="B8:B12"/>
    <mergeCell ref="B14:B15"/>
    <mergeCell ref="B18:B19"/>
    <mergeCell ref="B21:B22"/>
    <mergeCell ref="F18:F19"/>
    <mergeCell ref="F21:F22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Laptev</dc:creator>
  <cp:lastModifiedBy>Roman Laptev</cp:lastModifiedBy>
  <dcterms:created xsi:type="dcterms:W3CDTF">2025-07-13T20:40:37Z</dcterms:created>
  <dcterms:modified xsi:type="dcterms:W3CDTF">2025-07-17T21:15:36Z</dcterms:modified>
</cp:coreProperties>
</file>